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uhasebe Belgeleri\"/>
    </mc:Choice>
  </mc:AlternateContent>
  <bookViews>
    <workbookView xWindow="0" yWindow="75" windowWidth="20400" windowHeight="7995" activeTab="1"/>
  </bookViews>
  <sheets>
    <sheet name="siparis" sheetId="1" r:id="rId1"/>
    <sheet name="siparisfis" sheetId="2" r:id="rId2"/>
  </sheets>
  <definedNames>
    <definedName name="_xlnm.Print_Area" localSheetId="0">siparis!$A$1:$G$36</definedName>
    <definedName name="_xlnm.Print_Area" localSheetId="1">siparisfis!$A$1:$J$37</definedName>
  </definedNames>
  <calcPr calcId="162913"/>
</workbook>
</file>

<file path=xl/calcChain.xml><?xml version="1.0" encoding="utf-8"?>
<calcChain xmlns="http://schemas.openxmlformats.org/spreadsheetml/2006/main">
  <c r="F38" i="2" l="1"/>
  <c r="A37" i="2"/>
  <c r="A36" i="2"/>
  <c r="A35" i="2"/>
  <c r="D35" i="2" s="1"/>
  <c r="I35" i="2" s="1"/>
  <c r="A34" i="2"/>
  <c r="A33" i="2"/>
  <c r="A32" i="2"/>
  <c r="J29" i="2"/>
  <c r="I29" i="2"/>
  <c r="E29" i="2"/>
  <c r="C29" i="2"/>
  <c r="B29" i="2"/>
  <c r="M10" i="2"/>
  <c r="M9" i="2"/>
  <c r="M8" i="2"/>
  <c r="M7" i="2"/>
  <c r="M6" i="2"/>
  <c r="M4" i="2"/>
  <c r="D37" i="2" l="1"/>
  <c r="I37" i="2" s="1"/>
  <c r="D36" i="2"/>
  <c r="I36" i="2" s="1"/>
  <c r="D34" i="2"/>
  <c r="I34" i="2" s="1"/>
  <c r="D33" i="2"/>
  <c r="I33" i="2" s="1"/>
  <c r="D32" i="2"/>
  <c r="I32" i="2" s="1"/>
  <c r="A34" i="1"/>
  <c r="D28" i="1"/>
  <c r="K25" i="1" l="1"/>
  <c r="E37" i="1" l="1"/>
  <c r="A36" i="1"/>
  <c r="A35" i="1"/>
  <c r="A33" i="1"/>
  <c r="A32" i="1"/>
  <c r="A31" i="1"/>
  <c r="G28" i="1"/>
  <c r="F28" i="1"/>
  <c r="E28" i="1"/>
  <c r="C28" i="1"/>
  <c r="B28" i="1"/>
  <c r="J9" i="1"/>
  <c r="J8" i="1"/>
  <c r="J7" i="1"/>
  <c r="J6" i="1"/>
  <c r="J5" i="1"/>
  <c r="J3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D34" i="1" l="1"/>
  <c r="F34" i="1" s="1"/>
  <c r="D36" i="1"/>
  <c r="F36" i="1" s="1"/>
  <c r="D35" i="1"/>
  <c r="F35" i="1" s="1"/>
  <c r="D33" i="1"/>
  <c r="F33" i="1" s="1"/>
  <c r="D32" i="1"/>
  <c r="F32" i="1" s="1"/>
  <c r="D31" i="1"/>
  <c r="F31" i="1" s="1"/>
</calcChain>
</file>

<file path=xl/sharedStrings.xml><?xml version="1.0" encoding="utf-8"?>
<sst xmlns="http://schemas.openxmlformats.org/spreadsheetml/2006/main" count="22" uniqueCount="17">
  <si>
    <t>TOPLAM</t>
  </si>
  <si>
    <t>METRE</t>
  </si>
  <si>
    <t>FİYAT</t>
  </si>
  <si>
    <t>TUTARI</t>
  </si>
  <si>
    <t>STOK
ADI</t>
  </si>
  <si>
    <t>STOK ADI</t>
  </si>
  <si>
    <r>
      <rPr>
        <b/>
        <sz val="12"/>
        <color theme="1"/>
        <rFont val="Calibri"/>
        <family val="2"/>
        <charset val="162"/>
        <scheme val="minor"/>
      </rPr>
      <t>FİŞ NO:</t>
    </r>
    <r>
      <rPr>
        <b/>
        <sz val="11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 xml:space="preserve">TARİH:  </t>
    </r>
  </si>
  <si>
    <t>FİRMA ADI :</t>
  </si>
  <si>
    <t>FİYATI</t>
  </si>
  <si>
    <r>
      <rPr>
        <b/>
        <sz val="12"/>
        <color theme="1"/>
        <rFont val="Calibri"/>
        <family val="2"/>
        <charset val="162"/>
        <scheme val="minor"/>
      </rPr>
      <t>FİŞ NO:</t>
    </r>
    <r>
      <rPr>
        <b/>
        <sz val="11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TARİH:  16.03.2016</t>
    </r>
  </si>
  <si>
    <t xml:space="preserve">FİRMA ADI : </t>
  </si>
  <si>
    <t>xxx</t>
  </si>
  <si>
    <t>xyuv</t>
  </si>
  <si>
    <t>jakal</t>
  </si>
  <si>
    <t>lkjm</t>
  </si>
  <si>
    <t>jkl</t>
  </si>
  <si>
    <t>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</si>
</sst>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[$$-409]"/>
    <numFmt numFmtId="165" formatCode="_-* #,##0.00\ &quot;TL&quot;_-;\-* #,##0.00\ &quot;TL&quot;_-;_-* &quot;-&quot;??\ &quot;TL&quot;_-;_-@_-"/>
    <numFmt numFmtId="166" formatCode="#,##0_ ;\-#,##0\ "/>
  </numFmts>
  <fonts count="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54DED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8A764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ashed">
        <color auto="1"/>
      </bottom>
      <diagonal/>
    </border>
    <border>
      <left/>
      <right/>
      <top style="medium">
        <color auto="1"/>
      </top>
      <bottom style="dashed">
        <color auto="1"/>
      </bottom>
      <diagonal/>
    </border>
    <border>
      <left/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medium">
        <color auto="1"/>
      </bottom>
      <diagonal/>
    </border>
    <border>
      <left/>
      <right/>
      <top style="dashed">
        <color auto="1"/>
      </top>
      <bottom style="medium">
        <color auto="1"/>
      </bottom>
      <diagonal/>
    </border>
    <border>
      <left/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dashed">
        <color auto="1"/>
      </left>
      <right/>
      <top style="medium">
        <color auto="1"/>
      </top>
      <bottom style="dashed">
        <color auto="1"/>
      </bottom>
      <diagonal/>
    </border>
    <border>
      <left/>
      <right style="medium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medium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medium">
        <color auto="1"/>
      </bottom>
      <diagonal/>
    </border>
    <border>
      <left/>
      <right style="medium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4" xfId="0" applyBorder="1" applyAlignment="1" applyProtection="1">
      <alignment horizontal="center"/>
      <protection hidden="1"/>
    </xf>
    <xf numFmtId="0" fontId="4" fillId="0" borderId="7" xfId="0" applyFont="1" applyBorder="1"/>
    <xf numFmtId="0" fontId="4" fillId="0" borderId="0" xfId="0" applyFont="1"/>
    <xf numFmtId="0" fontId="4" fillId="0" borderId="13" xfId="0" applyFont="1" applyBorder="1" applyAlignment="1">
      <alignment horizontal="center" vertical="center"/>
    </xf>
    <xf numFmtId="0" fontId="0" fillId="0" borderId="0" xfId="0" applyBorder="1"/>
    <xf numFmtId="2" fontId="0" fillId="0" borderId="0" xfId="0" applyNumberFormat="1" applyFill="1" applyBorder="1"/>
    <xf numFmtId="2" fontId="4" fillId="0" borderId="5" xfId="0" applyNumberFormat="1" applyFont="1" applyBorder="1" applyAlignment="1" applyProtection="1">
      <alignment horizontal="right" indent="1"/>
      <protection locked="0"/>
    </xf>
    <xf numFmtId="2" fontId="4" fillId="0" borderId="6" xfId="0" applyNumberFormat="1" applyFont="1" applyBorder="1" applyAlignment="1" applyProtection="1">
      <alignment horizontal="right" indent="1"/>
      <protection locked="0"/>
    </xf>
    <xf numFmtId="2" fontId="4" fillId="0" borderId="8" xfId="0" applyNumberFormat="1" applyFont="1" applyBorder="1" applyAlignment="1">
      <alignment horizontal="right" indent="1"/>
    </xf>
    <xf numFmtId="2" fontId="4" fillId="0" borderId="9" xfId="0" applyNumberFormat="1" applyFont="1" applyBorder="1" applyAlignment="1">
      <alignment horizontal="right" indent="1"/>
    </xf>
    <xf numFmtId="2" fontId="4" fillId="0" borderId="17" xfId="0" applyNumberFormat="1" applyFont="1" applyBorder="1" applyAlignment="1" applyProtection="1">
      <alignment horizontal="right" indent="1"/>
      <protection locked="0" hidden="1"/>
    </xf>
    <xf numFmtId="2" fontId="2" fillId="0" borderId="17" xfId="0" applyNumberFormat="1" applyFont="1" applyBorder="1" applyAlignment="1" applyProtection="1">
      <alignment horizontal="right" indent="1"/>
      <protection hidden="1"/>
    </xf>
    <xf numFmtId="2" fontId="2" fillId="0" borderId="17" xfId="0" applyNumberFormat="1" applyFont="1" applyBorder="1" applyAlignment="1" applyProtection="1">
      <alignment horizontal="right" indent="1"/>
      <protection locked="0" hidden="1"/>
    </xf>
    <xf numFmtId="2" fontId="2" fillId="0" borderId="21" xfId="0" applyNumberFormat="1" applyFont="1" applyBorder="1" applyAlignment="1" applyProtection="1">
      <alignment horizontal="right" indent="1"/>
      <protection hidden="1"/>
    </xf>
    <xf numFmtId="2" fontId="2" fillId="0" borderId="21" xfId="0" applyNumberFormat="1" applyFont="1" applyBorder="1" applyAlignment="1" applyProtection="1">
      <alignment horizontal="right" indent="1"/>
      <protection locked="0" hidden="1"/>
    </xf>
    <xf numFmtId="0" fontId="0" fillId="2" borderId="0" xfId="0" applyFill="1"/>
    <xf numFmtId="0" fontId="7" fillId="4" borderId="3" xfId="0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>
      <alignment horizontal="center" wrapText="1"/>
    </xf>
    <xf numFmtId="2" fontId="4" fillId="0" borderId="17" xfId="0" applyNumberFormat="1" applyFont="1" applyBorder="1" applyAlignment="1" applyProtection="1">
      <alignment horizontal="right" indent="1"/>
      <protection hidden="1"/>
    </xf>
    <xf numFmtId="0" fontId="0" fillId="0" borderId="0" xfId="0" applyFill="1" applyBorder="1"/>
    <xf numFmtId="0" fontId="7" fillId="4" borderId="29" xfId="0" applyFont="1" applyFill="1" applyBorder="1" applyAlignment="1" applyProtection="1">
      <alignment horizontal="center" vertical="center" wrapText="1"/>
      <protection locked="0"/>
    </xf>
    <xf numFmtId="2" fontId="0" fillId="0" borderId="8" xfId="0" applyNumberFormat="1" applyFont="1" applyBorder="1" applyAlignment="1">
      <alignment horizontal="right" indent="1"/>
    </xf>
    <xf numFmtId="0" fontId="0" fillId="0" borderId="2" xfId="0" applyBorder="1" applyAlignment="1" applyProtection="1">
      <alignment horizontal="center"/>
      <protection hidden="1"/>
    </xf>
    <xf numFmtId="2" fontId="4" fillId="0" borderId="3" xfId="0" applyNumberFormat="1" applyFont="1" applyBorder="1" applyAlignment="1" applyProtection="1">
      <alignment horizontal="right" indent="1"/>
      <protection locked="0"/>
    </xf>
    <xf numFmtId="2" fontId="4" fillId="0" borderId="29" xfId="0" applyNumberFormat="1" applyFont="1" applyBorder="1" applyAlignment="1" applyProtection="1">
      <alignment horizontal="right" indent="1"/>
      <protection locked="0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2" fontId="4" fillId="0" borderId="25" xfId="0" applyNumberFormat="1" applyFont="1" applyBorder="1" applyAlignment="1" applyProtection="1">
      <alignment horizontal="right" indent="1"/>
      <protection locked="0" hidden="1"/>
    </xf>
    <xf numFmtId="0" fontId="7" fillId="3" borderId="37" xfId="0" applyFont="1" applyFill="1" applyBorder="1" applyAlignment="1">
      <alignment horizontal="center" wrapText="1"/>
    </xf>
    <xf numFmtId="0" fontId="7" fillId="5" borderId="38" xfId="0" applyFont="1" applyFill="1" applyBorder="1" applyAlignment="1" applyProtection="1">
      <alignment horizontal="center" vertical="center" wrapText="1"/>
      <protection locked="0"/>
    </xf>
    <xf numFmtId="0" fontId="7" fillId="5" borderId="39" xfId="0" applyFont="1" applyFill="1" applyBorder="1" applyAlignment="1" applyProtection="1">
      <alignment horizontal="center" vertical="center" wrapText="1"/>
      <protection locked="0"/>
    </xf>
    <xf numFmtId="2" fontId="4" fillId="0" borderId="27" xfId="0" applyNumberFormat="1" applyFont="1" applyBorder="1" applyAlignment="1" applyProtection="1">
      <alignment horizontal="right" indent="1"/>
      <protection locked="0" hidden="1"/>
    </xf>
    <xf numFmtId="0" fontId="4" fillId="0" borderId="14" xfId="0" applyFont="1" applyBorder="1" applyAlignment="1" applyProtection="1">
      <alignment horizontal="left"/>
    </xf>
    <xf numFmtId="0" fontId="4" fillId="0" borderId="15" xfId="0" applyFont="1" applyBorder="1" applyAlignment="1" applyProtection="1">
      <alignment horizontal="left"/>
    </xf>
    <xf numFmtId="0" fontId="4" fillId="0" borderId="16" xfId="0" applyFont="1" applyBorder="1" applyAlignment="1" applyProtection="1">
      <alignment horizontal="left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64" fontId="4" fillId="0" borderId="25" xfId="0" applyNumberFormat="1" applyFont="1" applyBorder="1" applyAlignment="1" applyProtection="1">
      <alignment horizontal="right" indent="2"/>
      <protection hidden="1"/>
    </xf>
    <xf numFmtId="164" fontId="4" fillId="0" borderId="26" xfId="0" applyNumberFormat="1" applyFont="1" applyBorder="1" applyAlignment="1" applyProtection="1">
      <alignment horizontal="right" indent="2"/>
      <protection hidden="1"/>
    </xf>
    <xf numFmtId="1" fontId="4" fillId="0" borderId="25" xfId="0" applyNumberFormat="1" applyFont="1" applyBorder="1" applyAlignment="1" applyProtection="1">
      <alignment horizontal="right" indent="2"/>
      <protection hidden="1"/>
    </xf>
    <xf numFmtId="1" fontId="4" fillId="0" borderId="26" xfId="0" applyNumberFormat="1" applyFont="1" applyBorder="1" applyAlignment="1" applyProtection="1">
      <alignment horizontal="right" indent="2"/>
      <protection hidden="1"/>
    </xf>
    <xf numFmtId="1" fontId="2" fillId="0" borderId="25" xfId="0" applyNumberFormat="1" applyFont="1" applyBorder="1" applyAlignment="1" applyProtection="1">
      <alignment horizontal="right" indent="2"/>
      <protection hidden="1"/>
    </xf>
    <xf numFmtId="1" fontId="2" fillId="0" borderId="26" xfId="0" applyNumberFormat="1" applyFont="1" applyBorder="1" applyAlignment="1" applyProtection="1">
      <alignment horizontal="right" indent="2"/>
      <protection hidden="1"/>
    </xf>
    <xf numFmtId="0" fontId="3" fillId="0" borderId="1" xfId="0" applyFont="1" applyBorder="1" applyAlignment="1" applyProtection="1">
      <alignment horizontal="left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2" fontId="4" fillId="0" borderId="14" xfId="0" applyNumberFormat="1" applyFont="1" applyBorder="1" applyAlignment="1" applyProtection="1">
      <alignment horizontal="left"/>
    </xf>
    <xf numFmtId="2" fontId="4" fillId="0" borderId="15" xfId="0" applyNumberFormat="1" applyFont="1" applyBorder="1" applyAlignment="1" applyProtection="1">
      <alignment horizontal="left"/>
    </xf>
    <xf numFmtId="2" fontId="4" fillId="0" borderId="16" xfId="0" applyNumberFormat="1" applyFont="1" applyBorder="1" applyAlignment="1" applyProtection="1">
      <alignment horizontal="left"/>
    </xf>
    <xf numFmtId="1" fontId="2" fillId="0" borderId="27" xfId="0" applyNumberFormat="1" applyFont="1" applyBorder="1" applyAlignment="1" applyProtection="1">
      <alignment horizontal="right" indent="2"/>
      <protection hidden="1"/>
    </xf>
    <xf numFmtId="1" fontId="2" fillId="0" borderId="28" xfId="0" applyNumberFormat="1" applyFont="1" applyBorder="1" applyAlignment="1" applyProtection="1">
      <alignment horizontal="right" indent="2"/>
      <protection hidden="1"/>
    </xf>
    <xf numFmtId="2" fontId="2" fillId="0" borderId="14" xfId="0" applyNumberFormat="1" applyFont="1" applyBorder="1" applyAlignment="1" applyProtection="1">
      <alignment horizontal="left"/>
    </xf>
    <xf numFmtId="2" fontId="2" fillId="0" borderId="15" xfId="0" applyNumberFormat="1" applyFont="1" applyBorder="1" applyAlignment="1" applyProtection="1">
      <alignment horizontal="left"/>
    </xf>
    <xf numFmtId="2" fontId="2" fillId="0" borderId="16" xfId="0" applyNumberFormat="1" applyFont="1" applyBorder="1" applyAlignment="1" applyProtection="1">
      <alignment horizontal="left"/>
    </xf>
    <xf numFmtId="2" fontId="2" fillId="0" borderId="18" xfId="0" applyNumberFormat="1" applyFont="1" applyBorder="1" applyAlignment="1" applyProtection="1">
      <alignment horizontal="left"/>
    </xf>
    <xf numFmtId="2" fontId="2" fillId="0" borderId="19" xfId="0" applyNumberFormat="1" applyFont="1" applyBorder="1" applyAlignment="1" applyProtection="1">
      <alignment horizontal="left"/>
    </xf>
    <xf numFmtId="2" fontId="2" fillId="0" borderId="20" xfId="0" applyNumberFormat="1" applyFont="1" applyBorder="1" applyAlignment="1" applyProtection="1">
      <alignment horizontal="left"/>
    </xf>
    <xf numFmtId="166" fontId="5" fillId="0" borderId="22" xfId="1" applyNumberFormat="1" applyFont="1" applyBorder="1" applyAlignment="1">
      <alignment horizontal="left" vertical="center" indent="3"/>
    </xf>
    <xf numFmtId="0" fontId="6" fillId="0" borderId="36" xfId="0" applyFont="1" applyBorder="1" applyAlignment="1" applyProtection="1">
      <alignment horizontal="left" vertical="center" wrapText="1"/>
      <protection locked="0"/>
    </xf>
    <xf numFmtId="0" fontId="3" fillId="0" borderId="36" xfId="0" applyFont="1" applyBorder="1" applyAlignment="1" applyProtection="1">
      <alignment horizontal="left"/>
      <protection locked="0"/>
    </xf>
    <xf numFmtId="2" fontId="4" fillId="0" borderId="32" xfId="0" applyNumberFormat="1" applyFont="1" applyBorder="1" applyAlignment="1" applyProtection="1">
      <alignment horizontal="center"/>
      <protection locked="0"/>
    </xf>
    <xf numFmtId="2" fontId="4" fillId="0" borderId="33" xfId="0" applyNumberFormat="1" applyFont="1" applyBorder="1" applyAlignment="1" applyProtection="1">
      <alignment horizontal="center"/>
      <protection locked="0"/>
    </xf>
    <xf numFmtId="2" fontId="4" fillId="0" borderId="34" xfId="0" applyNumberFormat="1" applyFont="1" applyBorder="1" applyAlignment="1">
      <alignment horizontal="center"/>
    </xf>
    <xf numFmtId="2" fontId="4" fillId="0" borderId="35" xfId="0" applyNumberFormat="1" applyFont="1" applyBorder="1" applyAlignment="1">
      <alignment horizontal="center"/>
    </xf>
    <xf numFmtId="2" fontId="4" fillId="0" borderId="25" xfId="0" applyNumberFormat="1" applyFont="1" applyBorder="1" applyAlignment="1" applyProtection="1">
      <alignment horizontal="center"/>
      <protection locked="0" hidden="1"/>
    </xf>
    <xf numFmtId="2" fontId="4" fillId="0" borderId="16" xfId="0" applyNumberFormat="1" applyFont="1" applyBorder="1" applyAlignment="1" applyProtection="1">
      <alignment horizontal="center"/>
      <protection locked="0" hidden="1"/>
    </xf>
    <xf numFmtId="2" fontId="4" fillId="0" borderId="30" xfId="0" applyNumberFormat="1" applyFont="1" applyBorder="1" applyAlignment="1" applyProtection="1">
      <alignment horizontal="center"/>
      <protection locked="0"/>
    </xf>
    <xf numFmtId="2" fontId="4" fillId="0" borderId="31" xfId="0" applyNumberFormat="1" applyFont="1" applyBorder="1" applyAlignment="1" applyProtection="1">
      <alignment horizontal="center"/>
      <protection locked="0"/>
    </xf>
    <xf numFmtId="2" fontId="4" fillId="0" borderId="32" xfId="0" applyNumberFormat="1" applyFont="1" applyBorder="1" applyAlignment="1" applyProtection="1">
      <alignment horizontal="left" vertical="center"/>
      <protection locked="0"/>
    </xf>
    <xf numFmtId="0" fontId="0" fillId="0" borderId="33" xfId="0" applyBorder="1" applyAlignment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2" fontId="4" fillId="0" borderId="14" xfId="0" applyNumberFormat="1" applyFont="1" applyBorder="1" applyAlignment="1" applyProtection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5" borderId="38" xfId="0" applyFont="1" applyFill="1" applyBorder="1" applyAlignment="1" applyProtection="1">
      <alignment horizontal="center" vertical="center" wrapText="1"/>
      <protection locked="0"/>
    </xf>
    <xf numFmtId="2" fontId="4" fillId="0" borderId="25" xfId="0" applyNumberFormat="1" applyFont="1" applyBorder="1" applyAlignment="1" applyProtection="1">
      <alignment horizontal="center"/>
      <protection hidden="1"/>
    </xf>
    <xf numFmtId="2" fontId="4" fillId="0" borderId="16" xfId="0" applyNumberFormat="1" applyFont="1" applyBorder="1" applyAlignment="1" applyProtection="1">
      <alignment horizontal="center"/>
      <protection hidden="1"/>
    </xf>
    <xf numFmtId="2" fontId="4" fillId="0" borderId="34" xfId="0" applyNumberFormat="1" applyFont="1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2" fontId="4" fillId="0" borderId="18" xfId="0" applyNumberFormat="1" applyFont="1" applyBorder="1" applyAlignment="1" applyProtection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1" fontId="4" fillId="0" borderId="27" xfId="0" applyNumberFormat="1" applyFont="1" applyBorder="1" applyAlignment="1" applyProtection="1">
      <alignment horizontal="right" indent="2"/>
      <protection hidden="1"/>
    </xf>
    <xf numFmtId="1" fontId="4" fillId="0" borderId="28" xfId="0" applyNumberFormat="1" applyFont="1" applyBorder="1" applyAlignment="1" applyProtection="1">
      <alignment horizontal="right" indent="2"/>
      <protection hidden="1"/>
    </xf>
    <xf numFmtId="2" fontId="4" fillId="0" borderId="27" xfId="0" applyNumberFormat="1" applyFont="1" applyBorder="1" applyAlignment="1" applyProtection="1">
      <alignment horizontal="center"/>
      <protection hidden="1"/>
    </xf>
    <xf numFmtId="2" fontId="4" fillId="0" borderId="20" xfId="0" applyNumberFormat="1" applyFont="1" applyBorder="1" applyAlignment="1" applyProtection="1">
      <alignment horizontal="center"/>
      <protection hidden="1"/>
    </xf>
    <xf numFmtId="2" fontId="4" fillId="0" borderId="27" xfId="0" applyNumberFormat="1" applyFont="1" applyBorder="1" applyAlignment="1" applyProtection="1">
      <alignment horizontal="center"/>
      <protection locked="0" hidden="1"/>
    </xf>
    <xf numFmtId="2" fontId="4" fillId="0" borderId="20" xfId="0" applyNumberFormat="1" applyFont="1" applyBorder="1" applyAlignment="1" applyProtection="1">
      <alignment horizontal="center"/>
      <protection locked="0" hidden="1"/>
    </xf>
  </cellXfs>
  <cellStyles count="2">
    <cellStyle name="Normal" xfId="0" builtinId="0"/>
    <cellStyle name="ParaBirimi" xfId="1" builtinId="4"/>
  </cellStyles>
  <dxfs count="0"/>
  <tableStyles count="0" defaultTableStyle="TableStyleMedium2" defaultPivotStyle="PivotStyleLight16"/>
  <colors>
    <mruColors>
      <color rgb="FFF8A764"/>
      <color rgb="FFEB9F4B"/>
      <color rgb="FFA54DED"/>
      <color rgb="FF9E9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342567</xdr:colOff>
      <xdr:row>5</xdr:row>
      <xdr:rowOff>54078</xdr:rowOff>
    </xdr:from>
    <xdr:ext cx="405432" cy="1636514"/>
    <xdr:sp macro="" textlink="">
      <xdr:nvSpPr>
        <xdr:cNvPr id="3" name="Dikdörtgen 2"/>
        <xdr:cNvSpPr/>
      </xdr:nvSpPr>
      <xdr:spPr>
        <a:xfrm rot="16200000">
          <a:off x="4756226" y="2165044"/>
          <a:ext cx="1636514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20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SİYAH RENK</a:t>
          </a:r>
        </a:p>
      </xdr:txBody>
    </xdr:sp>
    <xdr:clientData/>
  </xdr:oneCellAnchor>
  <xdr:twoCellAnchor editAs="oneCell">
    <xdr:from>
      <xdr:col>0</xdr:col>
      <xdr:colOff>22410</xdr:colOff>
      <xdr:row>0</xdr:row>
      <xdr:rowOff>44823</xdr:rowOff>
    </xdr:from>
    <xdr:to>
      <xdr:col>3</xdr:col>
      <xdr:colOff>100852</xdr:colOff>
      <xdr:row>0</xdr:row>
      <xdr:rowOff>397556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10" y="44823"/>
          <a:ext cx="1961030" cy="352733"/>
        </a:xfrm>
        <a:prstGeom prst="rect">
          <a:avLst/>
        </a:prstGeom>
      </xdr:spPr>
    </xdr:pic>
    <xdr:clientData/>
  </xdr:twoCellAnchor>
  <xdr:oneCellAnchor>
    <xdr:from>
      <xdr:col>7</xdr:col>
      <xdr:colOff>333042</xdr:colOff>
      <xdr:row>6</xdr:row>
      <xdr:rowOff>6453</xdr:rowOff>
    </xdr:from>
    <xdr:ext cx="405432" cy="1636514"/>
    <xdr:sp macro="" textlink="">
      <xdr:nvSpPr>
        <xdr:cNvPr id="5" name="Dikdörtgen 4"/>
        <xdr:cNvSpPr/>
      </xdr:nvSpPr>
      <xdr:spPr>
        <a:xfrm rot="16200000">
          <a:off x="4137101" y="2307919"/>
          <a:ext cx="1636514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20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BORDO RENK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Zeros="0" view="pageBreakPreview" zoomScaleNormal="80" zoomScaleSheetLayoutView="100" workbookViewId="0">
      <selection activeCell="B3" sqref="B3"/>
    </sheetView>
  </sheetViews>
  <sheetFormatPr defaultRowHeight="15" x14ac:dyDescent="0.25"/>
  <cols>
    <col min="1" max="1" width="8.42578125" customWidth="1"/>
    <col min="2" max="3" width="9.85546875" bestFit="1" customWidth="1"/>
    <col min="5" max="5" width="10.7109375" bestFit="1" customWidth="1"/>
  </cols>
  <sheetData>
    <row r="1" spans="1:13" ht="44.25" customHeight="1" thickBot="1" x14ac:dyDescent="0.3">
      <c r="A1" s="44" t="s">
        <v>7</v>
      </c>
      <c r="B1" s="44"/>
      <c r="C1" s="44"/>
      <c r="D1" s="44"/>
      <c r="E1" s="44"/>
      <c r="F1" s="45" t="s">
        <v>6</v>
      </c>
      <c r="G1" s="46"/>
    </row>
    <row r="2" spans="1:13" ht="28.5" customHeight="1" x14ac:dyDescent="0.25">
      <c r="A2" s="18" t="s">
        <v>4</v>
      </c>
      <c r="B2" s="17"/>
      <c r="C2" s="17"/>
      <c r="D2" s="17"/>
      <c r="E2" s="17"/>
      <c r="F2" s="17"/>
      <c r="G2" s="21"/>
      <c r="H2" s="20"/>
      <c r="M2" s="16"/>
    </row>
    <row r="3" spans="1:13" x14ac:dyDescent="0.25">
      <c r="A3" s="1">
        <f>IF(B3&gt;0,1,0)</f>
        <v>0</v>
      </c>
      <c r="B3" s="7"/>
      <c r="C3" s="7"/>
      <c r="D3" s="7"/>
      <c r="E3" s="7"/>
      <c r="F3" s="7"/>
      <c r="G3" s="8"/>
      <c r="H3" s="6"/>
      <c r="J3">
        <f>H3*I3</f>
        <v>0</v>
      </c>
    </row>
    <row r="4" spans="1:13" x14ac:dyDescent="0.25">
      <c r="A4" s="1">
        <f>IF(B4&gt;0,A3+1,0)</f>
        <v>0</v>
      </c>
      <c r="B4" s="7"/>
      <c r="C4" s="7"/>
      <c r="D4" s="7"/>
      <c r="E4" s="7"/>
      <c r="F4" s="7"/>
      <c r="G4" s="8"/>
      <c r="H4" s="6"/>
    </row>
    <row r="5" spans="1:13" x14ac:dyDescent="0.25">
      <c r="A5" s="1">
        <f t="shared" ref="A5:A27" si="0">IF(B5&gt;0,A4+1,0)</f>
        <v>0</v>
      </c>
      <c r="B5" s="7"/>
      <c r="C5" s="7"/>
      <c r="D5" s="7"/>
      <c r="E5" s="7"/>
      <c r="F5" s="7"/>
      <c r="G5" s="8"/>
      <c r="H5" s="6"/>
      <c r="J5">
        <f t="shared" ref="J5:J9" si="1">H5*I5</f>
        <v>0</v>
      </c>
    </row>
    <row r="6" spans="1:13" x14ac:dyDescent="0.25">
      <c r="A6" s="1">
        <f t="shared" si="0"/>
        <v>0</v>
      </c>
      <c r="B6" s="7"/>
      <c r="C6" s="7"/>
      <c r="D6" s="7"/>
      <c r="E6" s="7"/>
      <c r="F6" s="7"/>
      <c r="G6" s="8"/>
      <c r="H6" s="6"/>
      <c r="J6">
        <f t="shared" si="1"/>
        <v>0</v>
      </c>
    </row>
    <row r="7" spans="1:13" x14ac:dyDescent="0.25">
      <c r="A7" s="1">
        <f t="shared" si="0"/>
        <v>0</v>
      </c>
      <c r="B7" s="7"/>
      <c r="C7" s="7"/>
      <c r="D7" s="7"/>
      <c r="E7" s="7"/>
      <c r="F7" s="7"/>
      <c r="G7" s="8"/>
      <c r="H7" s="6"/>
      <c r="J7">
        <f t="shared" si="1"/>
        <v>0</v>
      </c>
    </row>
    <row r="8" spans="1:13" x14ac:dyDescent="0.25">
      <c r="A8" s="1">
        <f t="shared" si="0"/>
        <v>0</v>
      </c>
      <c r="B8" s="7"/>
      <c r="C8" s="7"/>
      <c r="D8" s="7"/>
      <c r="E8" s="7"/>
      <c r="F8" s="7"/>
      <c r="G8" s="8"/>
      <c r="H8" s="6"/>
      <c r="J8">
        <f t="shared" si="1"/>
        <v>0</v>
      </c>
    </row>
    <row r="9" spans="1:13" x14ac:dyDescent="0.25">
      <c r="A9" s="1">
        <f t="shared" si="0"/>
        <v>0</v>
      </c>
      <c r="B9" s="7"/>
      <c r="C9" s="7"/>
      <c r="D9" s="7"/>
      <c r="E9" s="7"/>
      <c r="F9" s="7"/>
      <c r="G9" s="8"/>
      <c r="H9" s="6"/>
      <c r="J9">
        <f t="shared" si="1"/>
        <v>0</v>
      </c>
    </row>
    <row r="10" spans="1:13" x14ac:dyDescent="0.25">
      <c r="A10" s="1">
        <f t="shared" si="0"/>
        <v>0</v>
      </c>
      <c r="B10" s="7"/>
      <c r="C10" s="7"/>
      <c r="D10" s="7"/>
      <c r="E10" s="7"/>
      <c r="F10" s="7"/>
      <c r="G10" s="8"/>
      <c r="H10" s="6"/>
    </row>
    <row r="11" spans="1:13" x14ac:dyDescent="0.25">
      <c r="A11" s="1">
        <f t="shared" si="0"/>
        <v>0</v>
      </c>
      <c r="B11" s="7"/>
      <c r="C11" s="7"/>
      <c r="D11" s="7"/>
      <c r="E11" s="7"/>
      <c r="F11" s="7"/>
      <c r="G11" s="8"/>
      <c r="H11" s="6"/>
    </row>
    <row r="12" spans="1:13" x14ac:dyDescent="0.25">
      <c r="A12" s="1">
        <f t="shared" si="0"/>
        <v>0</v>
      </c>
      <c r="B12" s="7"/>
      <c r="C12" s="7"/>
      <c r="D12" s="7"/>
      <c r="E12" s="7"/>
      <c r="F12" s="7"/>
      <c r="G12" s="8"/>
      <c r="H12" s="6"/>
    </row>
    <row r="13" spans="1:13" x14ac:dyDescent="0.25">
      <c r="A13" s="1">
        <f t="shared" si="0"/>
        <v>0</v>
      </c>
      <c r="B13" s="7"/>
      <c r="C13" s="7"/>
      <c r="D13" s="7"/>
      <c r="E13" s="7"/>
      <c r="F13" s="7"/>
      <c r="G13" s="8"/>
      <c r="H13" s="6"/>
    </row>
    <row r="14" spans="1:13" x14ac:dyDescent="0.25">
      <c r="A14" s="1">
        <f t="shared" si="0"/>
        <v>0</v>
      </c>
      <c r="B14" s="7"/>
      <c r="C14" s="7"/>
      <c r="D14" s="7"/>
      <c r="E14" s="7"/>
      <c r="F14" s="7"/>
      <c r="G14" s="8"/>
      <c r="H14" s="6"/>
    </row>
    <row r="15" spans="1:13" x14ac:dyDescent="0.25">
      <c r="A15" s="1">
        <f t="shared" si="0"/>
        <v>0</v>
      </c>
      <c r="B15" s="7"/>
      <c r="C15" s="7"/>
      <c r="D15" s="7"/>
      <c r="E15" s="7"/>
      <c r="F15" s="7"/>
      <c r="G15" s="8"/>
      <c r="H15" s="6"/>
    </row>
    <row r="16" spans="1:13" x14ac:dyDescent="0.25">
      <c r="A16" s="1">
        <f t="shared" si="0"/>
        <v>0</v>
      </c>
      <c r="B16" s="7"/>
      <c r="C16" s="7"/>
      <c r="D16" s="7"/>
      <c r="E16" s="7"/>
      <c r="F16" s="7"/>
      <c r="G16" s="8"/>
      <c r="H16" s="6"/>
    </row>
    <row r="17" spans="1:11" x14ac:dyDescent="0.25">
      <c r="A17" s="1">
        <f t="shared" si="0"/>
        <v>0</v>
      </c>
      <c r="B17" s="7"/>
      <c r="C17" s="7"/>
      <c r="D17" s="7"/>
      <c r="E17" s="7"/>
      <c r="F17" s="7"/>
      <c r="G17" s="8"/>
      <c r="H17" s="6"/>
    </row>
    <row r="18" spans="1:11" x14ac:dyDescent="0.25">
      <c r="A18" s="1">
        <f t="shared" si="0"/>
        <v>0</v>
      </c>
      <c r="B18" s="7"/>
      <c r="C18" s="7"/>
      <c r="D18" s="7"/>
      <c r="E18" s="7"/>
      <c r="F18" s="7"/>
      <c r="G18" s="8"/>
      <c r="H18" s="6"/>
    </row>
    <row r="19" spans="1:11" x14ac:dyDescent="0.25">
      <c r="A19" s="1">
        <f t="shared" si="0"/>
        <v>0</v>
      </c>
      <c r="B19" s="7"/>
      <c r="C19" s="7"/>
      <c r="D19" s="7"/>
      <c r="E19" s="7"/>
      <c r="F19" s="7"/>
      <c r="G19" s="8"/>
      <c r="H19" s="6"/>
    </row>
    <row r="20" spans="1:11" x14ac:dyDescent="0.25">
      <c r="A20" s="1">
        <f t="shared" si="0"/>
        <v>0</v>
      </c>
      <c r="B20" s="7"/>
      <c r="C20" s="7"/>
      <c r="D20" s="7"/>
      <c r="E20" s="7"/>
      <c r="F20" s="7"/>
      <c r="G20" s="8"/>
      <c r="H20" s="6"/>
    </row>
    <row r="21" spans="1:11" x14ac:dyDescent="0.25">
      <c r="A21" s="1">
        <f t="shared" si="0"/>
        <v>0</v>
      </c>
      <c r="B21" s="7"/>
      <c r="C21" s="7"/>
      <c r="D21" s="7"/>
      <c r="E21" s="7"/>
      <c r="F21" s="7"/>
      <c r="G21" s="8"/>
    </row>
    <row r="22" spans="1:11" x14ac:dyDescent="0.25">
      <c r="A22" s="1">
        <f t="shared" si="0"/>
        <v>0</v>
      </c>
      <c r="B22" s="7"/>
      <c r="C22" s="7"/>
      <c r="D22" s="7"/>
      <c r="E22" s="7"/>
      <c r="F22" s="7"/>
      <c r="G22" s="8"/>
    </row>
    <row r="23" spans="1:11" x14ac:dyDescent="0.25">
      <c r="A23" s="1">
        <f t="shared" si="0"/>
        <v>0</v>
      </c>
      <c r="B23" s="7"/>
      <c r="C23" s="7"/>
      <c r="D23" s="7"/>
      <c r="E23" s="7"/>
      <c r="F23" s="7"/>
      <c r="G23" s="8"/>
    </row>
    <row r="24" spans="1:11" x14ac:dyDescent="0.25">
      <c r="A24" s="1">
        <f t="shared" si="0"/>
        <v>0</v>
      </c>
      <c r="B24" s="7"/>
      <c r="C24" s="7"/>
      <c r="D24" s="7"/>
      <c r="E24" s="7"/>
      <c r="F24" s="7"/>
      <c r="G24" s="8"/>
    </row>
    <row r="25" spans="1:11" x14ac:dyDescent="0.25">
      <c r="A25" s="1">
        <f t="shared" si="0"/>
        <v>0</v>
      </c>
      <c r="B25" s="7"/>
      <c r="C25" s="7"/>
      <c r="D25" s="7"/>
      <c r="E25" s="7"/>
      <c r="F25" s="7"/>
      <c r="G25" s="8"/>
      <c r="K25">
        <f>2078.66-1074.13</f>
        <v>1004.5299999999997</v>
      </c>
    </row>
    <row r="26" spans="1:11" x14ac:dyDescent="0.25">
      <c r="A26" s="1">
        <f t="shared" si="0"/>
        <v>0</v>
      </c>
      <c r="B26" s="7"/>
      <c r="C26" s="7"/>
      <c r="D26" s="7"/>
      <c r="E26" s="7"/>
      <c r="F26" s="7"/>
      <c r="G26" s="8"/>
    </row>
    <row r="27" spans="1:11" x14ac:dyDescent="0.25">
      <c r="A27" s="1">
        <f t="shared" si="0"/>
        <v>0</v>
      </c>
      <c r="B27" s="7"/>
      <c r="C27" s="7"/>
      <c r="D27" s="7"/>
      <c r="E27" s="7"/>
      <c r="F27" s="7"/>
      <c r="G27" s="8"/>
    </row>
    <row r="28" spans="1:11" ht="15.75" thickBot="1" x14ac:dyDescent="0.3">
      <c r="A28" s="2" t="s">
        <v>0</v>
      </c>
      <c r="B28" s="22">
        <f>SUM(B3:B27)</f>
        <v>0</v>
      </c>
      <c r="C28" s="9">
        <f t="shared" ref="C28:G28" si="2">SUM(C3:C27)</f>
        <v>0</v>
      </c>
      <c r="D28" s="9">
        <f t="shared" si="2"/>
        <v>0</v>
      </c>
      <c r="E28" s="9">
        <f t="shared" si="2"/>
        <v>0</v>
      </c>
      <c r="F28" s="9">
        <f t="shared" si="2"/>
        <v>0</v>
      </c>
      <c r="G28" s="10">
        <f t="shared" si="2"/>
        <v>0</v>
      </c>
    </row>
    <row r="29" spans="1:11" ht="6.75" customHeight="1" thickBot="1" x14ac:dyDescent="0.3">
      <c r="A29" s="3"/>
      <c r="B29" s="3"/>
      <c r="C29" s="3"/>
      <c r="D29" s="3"/>
      <c r="E29" s="3"/>
      <c r="F29" s="3"/>
      <c r="G29" s="3"/>
    </row>
    <row r="30" spans="1:11" x14ac:dyDescent="0.25">
      <c r="A30" s="47" t="s">
        <v>5</v>
      </c>
      <c r="B30" s="48"/>
      <c r="C30" s="49"/>
      <c r="D30" s="4" t="s">
        <v>1</v>
      </c>
      <c r="E30" s="4" t="s">
        <v>2</v>
      </c>
      <c r="F30" s="36" t="s">
        <v>3</v>
      </c>
      <c r="G30" s="37"/>
    </row>
    <row r="31" spans="1:11" x14ac:dyDescent="0.25">
      <c r="A31" s="33">
        <f>B2</f>
        <v>0</v>
      </c>
      <c r="B31" s="34"/>
      <c r="C31" s="35"/>
      <c r="D31" s="19">
        <f t="shared" ref="D31:D36" si="3">SUMIF($B$2:$G$2,A31,$B$28:$G$28)</f>
        <v>0</v>
      </c>
      <c r="E31" s="11"/>
      <c r="F31" s="38">
        <f>D31*E31</f>
        <v>0</v>
      </c>
      <c r="G31" s="39"/>
    </row>
    <row r="32" spans="1:11" x14ac:dyDescent="0.25">
      <c r="A32" s="50">
        <f>C2</f>
        <v>0</v>
      </c>
      <c r="B32" s="51"/>
      <c r="C32" s="52"/>
      <c r="D32" s="19">
        <f t="shared" si="3"/>
        <v>0</v>
      </c>
      <c r="E32" s="11"/>
      <c r="F32" s="40">
        <f t="shared" ref="F32:F36" si="4">D32*E32</f>
        <v>0</v>
      </c>
      <c r="G32" s="41"/>
    </row>
    <row r="33" spans="1:8" x14ac:dyDescent="0.25">
      <c r="A33" s="33">
        <f>D2</f>
        <v>0</v>
      </c>
      <c r="B33" s="34"/>
      <c r="C33" s="35"/>
      <c r="D33" s="19">
        <f t="shared" si="3"/>
        <v>0</v>
      </c>
      <c r="E33" s="13"/>
      <c r="F33" s="42">
        <f t="shared" si="4"/>
        <v>0</v>
      </c>
      <c r="G33" s="43"/>
    </row>
    <row r="34" spans="1:8" x14ac:dyDescent="0.25">
      <c r="A34" s="55">
        <f>E2</f>
        <v>0</v>
      </c>
      <c r="B34" s="56"/>
      <c r="C34" s="57"/>
      <c r="D34" s="12">
        <f t="shared" si="3"/>
        <v>0</v>
      </c>
      <c r="E34" s="13"/>
      <c r="F34" s="42">
        <f t="shared" si="4"/>
        <v>0</v>
      </c>
      <c r="G34" s="43"/>
    </row>
    <row r="35" spans="1:8" x14ac:dyDescent="0.25">
      <c r="A35" s="55">
        <f>F2</f>
        <v>0</v>
      </c>
      <c r="B35" s="56"/>
      <c r="C35" s="57"/>
      <c r="D35" s="12">
        <f t="shared" si="3"/>
        <v>0</v>
      </c>
      <c r="E35" s="13"/>
      <c r="F35" s="42">
        <f t="shared" si="4"/>
        <v>0</v>
      </c>
      <c r="G35" s="43"/>
    </row>
    <row r="36" spans="1:8" ht="15.75" thickBot="1" x14ac:dyDescent="0.3">
      <c r="A36" s="58">
        <f>G2</f>
        <v>0</v>
      </c>
      <c r="B36" s="59"/>
      <c r="C36" s="60"/>
      <c r="D36" s="14">
        <f t="shared" si="3"/>
        <v>0</v>
      </c>
      <c r="E36" s="15"/>
      <c r="F36" s="53">
        <f t="shared" si="4"/>
        <v>0</v>
      </c>
      <c r="G36" s="54"/>
    </row>
    <row r="37" spans="1:8" ht="27" customHeight="1" x14ac:dyDescent="0.25">
      <c r="A37" s="5"/>
      <c r="B37" s="5"/>
      <c r="C37" s="5"/>
      <c r="D37" s="6"/>
      <c r="E37" s="61">
        <f>SUM(E31:E36)</f>
        <v>0</v>
      </c>
      <c r="F37" s="61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</sheetData>
  <sheetProtection password="E71E" sheet="1" objects="1" scenarios="1" formatCells="0"/>
  <mergeCells count="17">
    <mergeCell ref="F36:G36"/>
    <mergeCell ref="A34:C34"/>
    <mergeCell ref="A35:C35"/>
    <mergeCell ref="A36:C36"/>
    <mergeCell ref="E37:F37"/>
    <mergeCell ref="F34:G34"/>
    <mergeCell ref="F35:G35"/>
    <mergeCell ref="A1:E1"/>
    <mergeCell ref="F1:G1"/>
    <mergeCell ref="A30:C30"/>
    <mergeCell ref="A31:C31"/>
    <mergeCell ref="A32:C32"/>
    <mergeCell ref="A33:C33"/>
    <mergeCell ref="F30:G30"/>
    <mergeCell ref="F31:G31"/>
    <mergeCell ref="F32:G32"/>
    <mergeCell ref="F33:G33"/>
  </mergeCells>
  <printOptions verticalCentered="1"/>
  <pageMargins left="0.39370078740157483" right="0.19685039370078741" top="0.27559055118110237" bottom="0.19685039370078741" header="0" footer="0"/>
  <pageSetup paperSize="9" scale="98" orientation="landscape" horizontalDpi="4294967293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showZeros="0" tabSelected="1" view="pageBreakPreview" zoomScaleNormal="80" zoomScaleSheetLayoutView="100" workbookViewId="0">
      <selection activeCell="F33" sqref="F33:G33"/>
    </sheetView>
  </sheetViews>
  <sheetFormatPr defaultRowHeight="15" x14ac:dyDescent="0.25"/>
  <cols>
    <col min="1" max="1" width="8.42578125" customWidth="1"/>
    <col min="2" max="2" width="9.85546875" bestFit="1" customWidth="1"/>
    <col min="3" max="3" width="3.85546875" customWidth="1"/>
    <col min="4" max="4" width="6.7109375" customWidth="1"/>
    <col min="5" max="5" width="4.7109375" customWidth="1"/>
    <col min="6" max="7" width="5.85546875" customWidth="1"/>
    <col min="8" max="8" width="4.7109375" customWidth="1"/>
    <col min="9" max="10" width="9.85546875" customWidth="1"/>
  </cols>
  <sheetData>
    <row r="1" spans="1:16" ht="44.25" customHeight="1" thickBot="1" x14ac:dyDescent="0.3">
      <c r="A1" s="63" t="s">
        <v>10</v>
      </c>
      <c r="B1" s="63"/>
      <c r="C1" s="63"/>
      <c r="D1" s="63"/>
      <c r="E1" s="63"/>
      <c r="F1" s="63"/>
      <c r="G1" s="63"/>
      <c r="H1" s="62" t="s">
        <v>9</v>
      </c>
      <c r="I1" s="62"/>
      <c r="J1" s="62"/>
    </row>
    <row r="2" spans="1:16" ht="31.5" customHeight="1" thickTop="1" thickBot="1" x14ac:dyDescent="0.3">
      <c r="A2" s="29" t="s">
        <v>4</v>
      </c>
      <c r="B2" s="30" t="s">
        <v>11</v>
      </c>
      <c r="C2" s="80" t="s">
        <v>12</v>
      </c>
      <c r="D2" s="80"/>
      <c r="E2" s="80" t="s">
        <v>13</v>
      </c>
      <c r="F2" s="80"/>
      <c r="G2" s="80" t="s">
        <v>14</v>
      </c>
      <c r="H2" s="80"/>
      <c r="I2" s="30" t="s">
        <v>15</v>
      </c>
      <c r="J2" s="31" t="s">
        <v>16</v>
      </c>
      <c r="K2" s="20"/>
      <c r="P2" s="16"/>
    </row>
    <row r="3" spans="1:16" ht="5.25" customHeight="1" thickTop="1" thickBot="1" x14ac:dyDescent="0.3">
      <c r="A3" s="26"/>
      <c r="B3" s="27"/>
      <c r="C3" s="27"/>
      <c r="D3" s="27"/>
      <c r="E3" s="27"/>
      <c r="F3" s="27"/>
      <c r="G3" s="27"/>
      <c r="H3" s="27"/>
      <c r="I3" s="27"/>
      <c r="J3" s="27"/>
      <c r="K3" s="20"/>
      <c r="P3" s="16"/>
    </row>
    <row r="4" spans="1:16" x14ac:dyDescent="0.25">
      <c r="A4" s="23">
        <v>1</v>
      </c>
      <c r="B4" s="24">
        <v>67</v>
      </c>
      <c r="C4" s="70">
        <v>14</v>
      </c>
      <c r="D4" s="71"/>
      <c r="E4" s="70">
        <v>11</v>
      </c>
      <c r="F4" s="71"/>
      <c r="G4" s="70">
        <v>41</v>
      </c>
      <c r="H4" s="71"/>
      <c r="I4" s="24">
        <v>13</v>
      </c>
      <c r="J4" s="25">
        <v>98</v>
      </c>
      <c r="K4" s="6"/>
      <c r="M4">
        <f>K4*L4</f>
        <v>0</v>
      </c>
    </row>
    <row r="5" spans="1:16" x14ac:dyDescent="0.25">
      <c r="A5" s="1">
        <v>2</v>
      </c>
      <c r="B5" s="7"/>
      <c r="C5" s="72"/>
      <c r="D5" s="73"/>
      <c r="E5" s="64"/>
      <c r="F5" s="65"/>
      <c r="G5" s="64"/>
      <c r="H5" s="65"/>
      <c r="I5" s="7"/>
      <c r="J5" s="8"/>
      <c r="K5" s="6"/>
    </row>
    <row r="6" spans="1:16" x14ac:dyDescent="0.25">
      <c r="A6" s="1">
        <v>3</v>
      </c>
      <c r="B6" s="7"/>
      <c r="C6" s="72"/>
      <c r="D6" s="73"/>
      <c r="E6" s="64"/>
      <c r="F6" s="65"/>
      <c r="G6" s="64"/>
      <c r="H6" s="65"/>
      <c r="I6" s="7"/>
      <c r="J6" s="8"/>
      <c r="K6" s="6"/>
      <c r="M6">
        <f t="shared" ref="M6:M10" si="0">K6*L6</f>
        <v>0</v>
      </c>
    </row>
    <row r="7" spans="1:16" x14ac:dyDescent="0.25">
      <c r="A7" s="1">
        <v>4</v>
      </c>
      <c r="B7" s="7"/>
      <c r="C7" s="72"/>
      <c r="D7" s="73"/>
      <c r="E7" s="64"/>
      <c r="F7" s="65"/>
      <c r="G7" s="64"/>
      <c r="H7" s="65"/>
      <c r="I7" s="7"/>
      <c r="J7" s="8"/>
      <c r="K7" s="6"/>
      <c r="M7">
        <f t="shared" si="0"/>
        <v>0</v>
      </c>
    </row>
    <row r="8" spans="1:16" x14ac:dyDescent="0.25">
      <c r="A8" s="1">
        <v>5</v>
      </c>
      <c r="B8" s="7"/>
      <c r="C8" s="72"/>
      <c r="D8" s="73"/>
      <c r="E8" s="64"/>
      <c r="F8" s="65"/>
      <c r="G8" s="64"/>
      <c r="H8" s="65"/>
      <c r="I8" s="7"/>
      <c r="J8" s="8"/>
      <c r="K8" s="6"/>
      <c r="M8">
        <f t="shared" si="0"/>
        <v>0</v>
      </c>
    </row>
    <row r="9" spans="1:16" x14ac:dyDescent="0.25">
      <c r="A9" s="1">
        <v>6</v>
      </c>
      <c r="B9" s="7"/>
      <c r="C9" s="72"/>
      <c r="D9" s="73"/>
      <c r="E9" s="64"/>
      <c r="F9" s="65"/>
      <c r="G9" s="64"/>
      <c r="H9" s="65"/>
      <c r="I9" s="7"/>
      <c r="J9" s="8"/>
      <c r="K9" s="6"/>
      <c r="M9">
        <f t="shared" si="0"/>
        <v>0</v>
      </c>
    </row>
    <row r="10" spans="1:16" x14ac:dyDescent="0.25">
      <c r="A10" s="1">
        <v>7</v>
      </c>
      <c r="B10" s="7"/>
      <c r="C10" s="72"/>
      <c r="D10" s="73"/>
      <c r="E10" s="64"/>
      <c r="F10" s="65"/>
      <c r="G10" s="64"/>
      <c r="H10" s="65"/>
      <c r="I10" s="7"/>
      <c r="J10" s="8"/>
      <c r="K10" s="6"/>
      <c r="M10">
        <f t="shared" si="0"/>
        <v>0</v>
      </c>
    </row>
    <row r="11" spans="1:16" x14ac:dyDescent="0.25">
      <c r="A11" s="1">
        <v>8</v>
      </c>
      <c r="B11" s="7"/>
      <c r="C11" s="72"/>
      <c r="D11" s="73"/>
      <c r="E11" s="64"/>
      <c r="F11" s="65"/>
      <c r="G11" s="64"/>
      <c r="H11" s="65"/>
      <c r="I11" s="7"/>
      <c r="J11" s="8"/>
      <c r="K11" s="6"/>
    </row>
    <row r="12" spans="1:16" x14ac:dyDescent="0.25">
      <c r="A12" s="1">
        <v>9</v>
      </c>
      <c r="B12" s="7"/>
      <c r="C12" s="72"/>
      <c r="D12" s="73"/>
      <c r="E12" s="64"/>
      <c r="F12" s="65"/>
      <c r="G12" s="64"/>
      <c r="H12" s="65"/>
      <c r="I12" s="7"/>
      <c r="J12" s="8"/>
      <c r="K12" s="6"/>
    </row>
    <row r="13" spans="1:16" x14ac:dyDescent="0.25">
      <c r="A13" s="1">
        <v>10</v>
      </c>
      <c r="B13" s="7"/>
      <c r="C13" s="72"/>
      <c r="D13" s="73"/>
      <c r="E13" s="64"/>
      <c r="F13" s="65"/>
      <c r="G13" s="64"/>
      <c r="H13" s="65"/>
      <c r="I13" s="7"/>
      <c r="J13" s="8"/>
      <c r="K13" s="6"/>
    </row>
    <row r="14" spans="1:16" x14ac:dyDescent="0.25">
      <c r="A14" s="1">
        <v>11</v>
      </c>
      <c r="B14" s="7"/>
      <c r="C14" s="72"/>
      <c r="D14" s="73"/>
      <c r="E14" s="64"/>
      <c r="F14" s="65"/>
      <c r="G14" s="64"/>
      <c r="H14" s="65"/>
      <c r="I14" s="7"/>
      <c r="J14" s="8"/>
      <c r="K14" s="6"/>
    </row>
    <row r="15" spans="1:16" x14ac:dyDescent="0.25">
      <c r="A15" s="1">
        <v>12</v>
      </c>
      <c r="B15" s="7"/>
      <c r="C15" s="72"/>
      <c r="D15" s="73"/>
      <c r="E15" s="64"/>
      <c r="F15" s="65"/>
      <c r="G15" s="64"/>
      <c r="H15" s="65"/>
      <c r="I15" s="7"/>
      <c r="J15" s="8"/>
      <c r="K15" s="6"/>
    </row>
    <row r="16" spans="1:16" x14ac:dyDescent="0.25">
      <c r="A16" s="1">
        <v>13</v>
      </c>
      <c r="B16" s="7"/>
      <c r="C16" s="72"/>
      <c r="D16" s="73"/>
      <c r="E16" s="64"/>
      <c r="F16" s="65"/>
      <c r="G16" s="64"/>
      <c r="H16" s="65"/>
      <c r="I16" s="7"/>
      <c r="J16" s="8"/>
      <c r="K16" s="6"/>
    </row>
    <row r="17" spans="1:11" x14ac:dyDescent="0.25">
      <c r="A17" s="1">
        <v>14</v>
      </c>
      <c r="B17" s="7"/>
      <c r="C17" s="72"/>
      <c r="D17" s="73"/>
      <c r="E17" s="64"/>
      <c r="F17" s="65"/>
      <c r="G17" s="64"/>
      <c r="H17" s="65"/>
      <c r="I17" s="7"/>
      <c r="J17" s="8"/>
      <c r="K17" s="6"/>
    </row>
    <row r="18" spans="1:11" x14ac:dyDescent="0.25">
      <c r="A18" s="1">
        <v>15</v>
      </c>
      <c r="B18" s="7"/>
      <c r="C18" s="72"/>
      <c r="D18" s="73"/>
      <c r="E18" s="64"/>
      <c r="F18" s="65"/>
      <c r="G18" s="64"/>
      <c r="H18" s="65"/>
      <c r="I18" s="7"/>
      <c r="J18" s="8"/>
      <c r="K18" s="6"/>
    </row>
    <row r="19" spans="1:11" x14ac:dyDescent="0.25">
      <c r="A19" s="1">
        <v>16</v>
      </c>
      <c r="B19" s="7"/>
      <c r="C19" s="72"/>
      <c r="D19" s="73"/>
      <c r="E19" s="64"/>
      <c r="F19" s="65"/>
      <c r="G19" s="64"/>
      <c r="H19" s="65"/>
      <c r="I19" s="7"/>
      <c r="J19" s="8"/>
      <c r="K19" s="6"/>
    </row>
    <row r="20" spans="1:11" x14ac:dyDescent="0.25">
      <c r="A20" s="1">
        <v>17</v>
      </c>
      <c r="B20" s="7"/>
      <c r="C20" s="72"/>
      <c r="D20" s="73"/>
      <c r="E20" s="64"/>
      <c r="F20" s="65"/>
      <c r="G20" s="64"/>
      <c r="H20" s="65"/>
      <c r="I20" s="7"/>
      <c r="J20" s="8"/>
      <c r="K20" s="6"/>
    </row>
    <row r="21" spans="1:11" x14ac:dyDescent="0.25">
      <c r="A21" s="1">
        <v>18</v>
      </c>
      <c r="B21" s="7"/>
      <c r="C21" s="72"/>
      <c r="D21" s="73"/>
      <c r="E21" s="64"/>
      <c r="F21" s="65"/>
      <c r="G21" s="64"/>
      <c r="H21" s="65"/>
      <c r="I21" s="7"/>
      <c r="J21" s="8"/>
      <c r="K21" s="6"/>
    </row>
    <row r="22" spans="1:11" x14ac:dyDescent="0.25">
      <c r="A22" s="1">
        <v>19</v>
      </c>
      <c r="B22" s="7"/>
      <c r="C22" s="72"/>
      <c r="D22" s="73"/>
      <c r="E22" s="64"/>
      <c r="F22" s="65"/>
      <c r="G22" s="64"/>
      <c r="H22" s="65"/>
      <c r="I22" s="7"/>
      <c r="J22" s="8"/>
    </row>
    <row r="23" spans="1:11" x14ac:dyDescent="0.25">
      <c r="A23" s="1">
        <v>20</v>
      </c>
      <c r="B23" s="7"/>
      <c r="C23" s="72"/>
      <c r="D23" s="73"/>
      <c r="E23" s="64"/>
      <c r="F23" s="65"/>
      <c r="G23" s="64"/>
      <c r="H23" s="65"/>
      <c r="I23" s="7"/>
      <c r="J23" s="8"/>
    </row>
    <row r="24" spans="1:11" x14ac:dyDescent="0.25">
      <c r="A24" s="1">
        <v>21</v>
      </c>
      <c r="B24" s="7"/>
      <c r="C24" s="72"/>
      <c r="D24" s="73"/>
      <c r="E24" s="64"/>
      <c r="F24" s="65"/>
      <c r="G24" s="64"/>
      <c r="H24" s="65"/>
      <c r="I24" s="7"/>
      <c r="J24" s="8"/>
    </row>
    <row r="25" spans="1:11" x14ac:dyDescent="0.25">
      <c r="A25" s="1">
        <v>22</v>
      </c>
      <c r="B25" s="7"/>
      <c r="C25" s="72"/>
      <c r="D25" s="73"/>
      <c r="E25" s="64"/>
      <c r="F25" s="65"/>
      <c r="G25" s="64"/>
      <c r="H25" s="65"/>
      <c r="I25" s="7"/>
      <c r="J25" s="8"/>
    </row>
    <row r="26" spans="1:11" x14ac:dyDescent="0.25">
      <c r="A26" s="1">
        <v>23</v>
      </c>
      <c r="B26" s="7"/>
      <c r="C26" s="72"/>
      <c r="D26" s="73"/>
      <c r="E26" s="64"/>
      <c r="F26" s="65"/>
      <c r="G26" s="64"/>
      <c r="H26" s="65"/>
      <c r="I26" s="7"/>
      <c r="J26" s="8"/>
    </row>
    <row r="27" spans="1:11" x14ac:dyDescent="0.25">
      <c r="A27" s="1">
        <v>24</v>
      </c>
      <c r="B27" s="7"/>
      <c r="C27" s="72"/>
      <c r="D27" s="73"/>
      <c r="E27" s="64"/>
      <c r="F27" s="65"/>
      <c r="G27" s="64"/>
      <c r="H27" s="65"/>
      <c r="I27" s="7"/>
      <c r="J27" s="8"/>
    </row>
    <row r="28" spans="1:11" x14ac:dyDescent="0.25">
      <c r="A28" s="1">
        <v>25</v>
      </c>
      <c r="B28" s="7"/>
      <c r="C28" s="72"/>
      <c r="D28" s="73"/>
      <c r="E28" s="64"/>
      <c r="F28" s="65"/>
      <c r="G28" s="64"/>
      <c r="H28" s="65"/>
      <c r="I28" s="7"/>
      <c r="J28" s="8"/>
    </row>
    <row r="29" spans="1:11" ht="15.75" thickBot="1" x14ac:dyDescent="0.3">
      <c r="A29" s="2" t="s">
        <v>0</v>
      </c>
      <c r="B29" s="22">
        <f>SUM(B4:B28)</f>
        <v>67</v>
      </c>
      <c r="C29" s="83">
        <f t="shared" ref="C29:J29" si="1">SUM(C4:C28)</f>
        <v>14</v>
      </c>
      <c r="D29" s="84"/>
      <c r="E29" s="66">
        <f t="shared" si="1"/>
        <v>11</v>
      </c>
      <c r="F29" s="67"/>
      <c r="G29" s="66"/>
      <c r="H29" s="67"/>
      <c r="I29" s="9">
        <f t="shared" si="1"/>
        <v>13</v>
      </c>
      <c r="J29" s="10">
        <f t="shared" si="1"/>
        <v>98</v>
      </c>
    </row>
    <row r="30" spans="1:11" ht="6.75" customHeight="1" thickBo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1" x14ac:dyDescent="0.25">
      <c r="A31" s="47" t="s">
        <v>5</v>
      </c>
      <c r="B31" s="48"/>
      <c r="C31" s="49"/>
      <c r="D31" s="36" t="s">
        <v>1</v>
      </c>
      <c r="E31" s="79"/>
      <c r="F31" s="36" t="s">
        <v>8</v>
      </c>
      <c r="G31" s="78"/>
      <c r="H31" s="79"/>
      <c r="I31" s="36" t="s">
        <v>3</v>
      </c>
      <c r="J31" s="37"/>
    </row>
    <row r="32" spans="1:11" x14ac:dyDescent="0.25">
      <c r="A32" s="74" t="str">
        <f>B2</f>
        <v>xxx</v>
      </c>
      <c r="B32" s="75"/>
      <c r="C32" s="76"/>
      <c r="D32" s="81">
        <f t="shared" ref="D32:D37" si="2">SUMIF($B$2:$J$2,A32,$B$29:$J$29)</f>
        <v>67</v>
      </c>
      <c r="E32" s="82"/>
      <c r="F32" s="68">
        <v>1</v>
      </c>
      <c r="G32" s="69"/>
      <c r="H32" s="28"/>
      <c r="I32" s="38">
        <f t="shared" ref="I32:I37" si="3">D32*F32</f>
        <v>67</v>
      </c>
      <c r="J32" s="39"/>
    </row>
    <row r="33" spans="1:11" x14ac:dyDescent="0.25">
      <c r="A33" s="77" t="str">
        <f>C2</f>
        <v>xyuv</v>
      </c>
      <c r="B33" s="75"/>
      <c r="C33" s="76"/>
      <c r="D33" s="81">
        <f t="shared" si="2"/>
        <v>14</v>
      </c>
      <c r="E33" s="82"/>
      <c r="F33" s="68"/>
      <c r="G33" s="69"/>
      <c r="H33" s="28"/>
      <c r="I33" s="40">
        <f t="shared" si="3"/>
        <v>0</v>
      </c>
      <c r="J33" s="41"/>
    </row>
    <row r="34" spans="1:11" x14ac:dyDescent="0.25">
      <c r="A34" s="74" t="str">
        <f>E2</f>
        <v>jakal</v>
      </c>
      <c r="B34" s="75"/>
      <c r="C34" s="76"/>
      <c r="D34" s="81">
        <f t="shared" si="2"/>
        <v>11</v>
      </c>
      <c r="E34" s="82"/>
      <c r="F34" s="68"/>
      <c r="G34" s="69"/>
      <c r="H34" s="28"/>
      <c r="I34" s="40">
        <f t="shared" si="3"/>
        <v>0</v>
      </c>
      <c r="J34" s="41"/>
    </row>
    <row r="35" spans="1:11" x14ac:dyDescent="0.25">
      <c r="A35" s="77">
        <f>F2</f>
        <v>0</v>
      </c>
      <c r="B35" s="75"/>
      <c r="C35" s="76"/>
      <c r="D35" s="81">
        <f t="shared" si="2"/>
        <v>0</v>
      </c>
      <c r="E35" s="82"/>
      <c r="F35" s="68"/>
      <c r="G35" s="69"/>
      <c r="H35" s="28"/>
      <c r="I35" s="40">
        <f t="shared" si="3"/>
        <v>0</v>
      </c>
      <c r="J35" s="41"/>
    </row>
    <row r="36" spans="1:11" x14ac:dyDescent="0.25">
      <c r="A36" s="77" t="str">
        <f>I2</f>
        <v>jkl</v>
      </c>
      <c r="B36" s="75"/>
      <c r="C36" s="76"/>
      <c r="D36" s="81">
        <f t="shared" si="2"/>
        <v>13</v>
      </c>
      <c r="E36" s="82"/>
      <c r="F36" s="68"/>
      <c r="G36" s="69"/>
      <c r="H36" s="28"/>
      <c r="I36" s="40">
        <f t="shared" si="3"/>
        <v>0</v>
      </c>
      <c r="J36" s="41"/>
    </row>
    <row r="37" spans="1:11" ht="15.75" thickBot="1" x14ac:dyDescent="0.3">
      <c r="A37" s="85" t="str">
        <f>J2</f>
        <v>das</v>
      </c>
      <c r="B37" s="86"/>
      <c r="C37" s="87"/>
      <c r="D37" s="90">
        <f t="shared" si="2"/>
        <v>98</v>
      </c>
      <c r="E37" s="91"/>
      <c r="F37" s="92"/>
      <c r="G37" s="93"/>
      <c r="H37" s="32"/>
      <c r="I37" s="88">
        <f t="shared" si="3"/>
        <v>0</v>
      </c>
      <c r="J37" s="89"/>
    </row>
    <row r="38" spans="1:11" ht="27" customHeight="1" x14ac:dyDescent="0.25">
      <c r="A38" s="5"/>
      <c r="B38" s="5"/>
      <c r="C38" s="5"/>
      <c r="D38" s="5"/>
      <c r="E38" s="6"/>
      <c r="F38" s="61">
        <f>SUM(F32:F37)</f>
        <v>1</v>
      </c>
      <c r="G38" s="61"/>
      <c r="H38" s="61"/>
      <c r="I38" s="61"/>
      <c r="J38" s="5"/>
      <c r="K38" s="5"/>
    </row>
    <row r="39" spans="1:1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</sheetData>
  <sheetProtection algorithmName="SHA-512" hashValue="4zyoCvj0qwDdLyHanExHTlTmlp9li5uX608o9XPXu5hN79JXgWrIn6jxKmZ8xyJNQhP75T3v6OwEgitlfWKajw==" saltValue="5S59YNHR5zKzNRKHAl5YMg==" spinCount="100000" sheet="1" formatCells="0"/>
  <mergeCells count="112">
    <mergeCell ref="A37:C37"/>
    <mergeCell ref="I37:J37"/>
    <mergeCell ref="F38:I38"/>
    <mergeCell ref="D36:E36"/>
    <mergeCell ref="D37:E37"/>
    <mergeCell ref="F36:G36"/>
    <mergeCell ref="F37:G37"/>
    <mergeCell ref="I33:J33"/>
    <mergeCell ref="A34:C34"/>
    <mergeCell ref="I34:J34"/>
    <mergeCell ref="A35:C35"/>
    <mergeCell ref="I35:J35"/>
    <mergeCell ref="F35:G35"/>
    <mergeCell ref="F33:G33"/>
    <mergeCell ref="F34:G34"/>
    <mergeCell ref="A36:C36"/>
    <mergeCell ref="I36:J36"/>
    <mergeCell ref="D33:E33"/>
    <mergeCell ref="D34:E34"/>
    <mergeCell ref="D35:E35"/>
    <mergeCell ref="I32:J32"/>
    <mergeCell ref="C2:D2"/>
    <mergeCell ref="E2:F2"/>
    <mergeCell ref="C4:D4"/>
    <mergeCell ref="C5:D5"/>
    <mergeCell ref="C6:D6"/>
    <mergeCell ref="C7:D7"/>
    <mergeCell ref="C8:D8"/>
    <mergeCell ref="C9:D9"/>
    <mergeCell ref="C18:D18"/>
    <mergeCell ref="C19:D19"/>
    <mergeCell ref="C10:D10"/>
    <mergeCell ref="C11:D11"/>
    <mergeCell ref="C12:D12"/>
    <mergeCell ref="C13:D13"/>
    <mergeCell ref="C14:D14"/>
    <mergeCell ref="A31:C31"/>
    <mergeCell ref="I31:J31"/>
    <mergeCell ref="D32:E32"/>
    <mergeCell ref="C25:D25"/>
    <mergeCell ref="C26:D26"/>
    <mergeCell ref="C27:D27"/>
    <mergeCell ref="C28:D28"/>
    <mergeCell ref="C29:D29"/>
    <mergeCell ref="A32:C32"/>
    <mergeCell ref="A33:C33"/>
    <mergeCell ref="F31:H31"/>
    <mergeCell ref="G2:H2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31:E31"/>
    <mergeCell ref="C20:D20"/>
    <mergeCell ref="C21:D21"/>
    <mergeCell ref="C22:D22"/>
    <mergeCell ref="C23:D23"/>
    <mergeCell ref="C24:D24"/>
    <mergeCell ref="C15:D15"/>
    <mergeCell ref="C16:D16"/>
    <mergeCell ref="C17:D17"/>
    <mergeCell ref="E21:F21"/>
    <mergeCell ref="E22:F22"/>
    <mergeCell ref="E23:F23"/>
    <mergeCell ref="E24:F24"/>
    <mergeCell ref="E25:F25"/>
    <mergeCell ref="E17:F17"/>
    <mergeCell ref="E18:F18"/>
    <mergeCell ref="E19:F19"/>
    <mergeCell ref="E20:F20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H1:J1"/>
    <mergeCell ref="A1:G1"/>
    <mergeCell ref="G26:H26"/>
    <mergeCell ref="G27:H27"/>
    <mergeCell ref="G28:H28"/>
    <mergeCell ref="G29:H29"/>
    <mergeCell ref="F32:G32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E26:F26"/>
    <mergeCell ref="E27:F27"/>
    <mergeCell ref="E28:F28"/>
    <mergeCell ref="E29:F29"/>
    <mergeCell ref="G4:H4"/>
    <mergeCell ref="G5:H5"/>
    <mergeCell ref="G6:H6"/>
  </mergeCells>
  <pageMargins left="0.23622047244094491" right="0.11811023622047245" top="0.27559055118110237" bottom="0.19685039370078741" header="0" footer="0"/>
  <pageSetup paperSize="9" scale="98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siparis</vt:lpstr>
      <vt:lpstr>siparisfis</vt:lpstr>
      <vt:lpstr>siparis!Yazdırma_Alanı</vt:lpstr>
      <vt:lpstr>siparisfis!Yazdırma_Alanı</vt:lpstr>
    </vt:vector>
  </TitlesOfParts>
  <Company>Progressive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Giba</dc:creator>
  <cp:lastModifiedBy>Giba</cp:lastModifiedBy>
  <cp:lastPrinted>2016-03-21T09:33:06Z</cp:lastPrinted>
  <dcterms:created xsi:type="dcterms:W3CDTF">2015-12-31T11:17:26Z</dcterms:created>
  <dcterms:modified xsi:type="dcterms:W3CDTF">2016-03-21T10:56:25Z</dcterms:modified>
</cp:coreProperties>
</file>